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definedNames>
    <definedName name="prev_">ورقة1!$A$9:A5</definedName>
  </definedNames>
  <calcPr calcId="144525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10" i="1"/>
  <c r="I11" i="1"/>
  <c r="I12" i="1"/>
  <c r="I9" i="1"/>
  <c r="H2" i="1"/>
  <c r="H4" i="1" s="1"/>
  <c r="G2" i="1"/>
  <c r="G3" i="1" s="1"/>
  <c r="F2" i="1"/>
  <c r="F4" i="1" s="1"/>
  <c r="D2" i="1"/>
  <c r="D3" i="1" s="1"/>
  <c r="C2" i="1"/>
  <c r="C3" i="1" s="1"/>
  <c r="B2" i="1"/>
  <c r="B3" i="1" s="1"/>
  <c r="C4" i="1" l="1"/>
  <c r="C5" i="1" s="1"/>
  <c r="B4" i="1"/>
  <c r="B5" i="1" s="1"/>
  <c r="D4" i="1"/>
  <c r="D5" i="1" s="1"/>
  <c r="F3" i="1"/>
  <c r="F5" i="1" s="1"/>
  <c r="H3" i="1"/>
  <c r="H5" i="1" s="1"/>
  <c r="G4" i="1"/>
  <c r="G5" i="1" s="1"/>
</calcChain>
</file>

<file path=xl/sharedStrings.xml><?xml version="1.0" encoding="utf-8"?>
<sst xmlns="http://schemas.openxmlformats.org/spreadsheetml/2006/main" count="18" uniqueCount="14">
  <si>
    <t>سعر البند</t>
  </si>
  <si>
    <t>اجمالى المسحوب</t>
  </si>
  <si>
    <t>اجمالي السعر</t>
  </si>
  <si>
    <t>المتبقي بالطن اوالبرميل</t>
  </si>
  <si>
    <t>قيمة الكمية المتبقية بالريال</t>
  </si>
  <si>
    <t>رقم الفاتورة</t>
  </si>
  <si>
    <t>مؤسسة رقم1</t>
  </si>
  <si>
    <t>سعر البند ثابت لكل المؤسسات</t>
  </si>
  <si>
    <t>اسفلت</t>
  </si>
  <si>
    <t>MC1</t>
  </si>
  <si>
    <t>RC2</t>
  </si>
  <si>
    <t xml:space="preserve">اعزائي خبراء المنتدى ارجو منكم مايلي يوجد بـ A11،A12 نفس رقم الفاتورة ارغب عند كتابة رقم لفاتورة مكتوب من قبل يعطي رسالة انه رقم الفاتورة موجود وذلك منعاً لتكرار الفاتورة </t>
  </si>
  <si>
    <t>ماتم حسابه بالمستخلص بالطن او البرميل</t>
  </si>
  <si>
    <t>مؤسسة رقم2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</si>
</sst>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 readingOrder="2"/>
    </xf>
    <xf numFmtId="164" fontId="3" fillId="0" borderId="0" xfId="0" applyNumberFormat="1" applyFont="1" applyBorder="1" applyAlignment="1">
      <alignment horizontal="right" vertical="center" wrapText="1" readingOrder="2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rightToLeft="1" tabSelected="1" workbookViewId="0">
      <selection activeCell="A12" sqref="A12"/>
    </sheetView>
  </sheetViews>
  <sheetFormatPr defaultRowHeight="15.75"/>
  <cols>
    <col min="1" max="1" width="22.7109375" style="1" customWidth="1"/>
    <col min="2" max="4" width="8.85546875" style="1" customWidth="1"/>
    <col min="5" max="11" width="6.7109375" style="1" customWidth="1"/>
  </cols>
  <sheetData>
    <row r="1" spans="1:15">
      <c r="A1" s="4" t="s">
        <v>0</v>
      </c>
      <c r="B1" s="5">
        <v>80</v>
      </c>
      <c r="C1" s="5">
        <v>200</v>
      </c>
      <c r="D1" s="5">
        <v>200</v>
      </c>
      <c r="G1" s="13" t="s">
        <v>7</v>
      </c>
      <c r="H1" s="13"/>
      <c r="I1" s="13"/>
      <c r="J1" s="13"/>
    </row>
    <row r="2" spans="1:15" ht="29.25" customHeight="1">
      <c r="A2" s="6" t="s">
        <v>1</v>
      </c>
      <c r="B2" s="6">
        <f>SUM(B9:B101)</f>
        <v>120</v>
      </c>
      <c r="C2" s="6">
        <f t="shared" ref="C2:D2" si="0">SUM(C9:C101)</f>
        <v>15</v>
      </c>
      <c r="D2" s="6">
        <f t="shared" si="0"/>
        <v>8</v>
      </c>
      <c r="F2" s="6">
        <f>SUM(F9:F101)</f>
        <v>30</v>
      </c>
      <c r="G2" s="6">
        <f t="shared" ref="G2:H2" si="1">SUM(G9:G101)</f>
        <v>9</v>
      </c>
      <c r="H2" s="6">
        <f t="shared" si="1"/>
        <v>2</v>
      </c>
    </row>
    <row r="3" spans="1:15" ht="22.5" customHeight="1">
      <c r="A3" s="6" t="s">
        <v>2</v>
      </c>
      <c r="B3" s="6">
        <f>B2*$B$1</f>
        <v>9600</v>
      </c>
      <c r="C3" s="6">
        <f>C2*$C$1</f>
        <v>3000</v>
      </c>
      <c r="D3" s="6">
        <f>D2*$D$1</f>
        <v>1600</v>
      </c>
      <c r="F3" s="6">
        <f>F2*$B$1</f>
        <v>2400</v>
      </c>
      <c r="G3" s="6">
        <f>G2*$C$1</f>
        <v>1800</v>
      </c>
      <c r="H3" s="6">
        <f>H2*$D$1</f>
        <v>400</v>
      </c>
    </row>
    <row r="4" spans="1:15">
      <c r="A4" s="7" t="s">
        <v>3</v>
      </c>
      <c r="B4" s="6">
        <f>B2-B6</f>
        <v>100</v>
      </c>
      <c r="C4" s="6">
        <f t="shared" ref="C4:D4" si="2">C2-C6</f>
        <v>10</v>
      </c>
      <c r="D4" s="6">
        <f t="shared" si="2"/>
        <v>6</v>
      </c>
      <c r="F4" s="6">
        <f>F2-F6</f>
        <v>29</v>
      </c>
      <c r="G4" s="6">
        <f t="shared" ref="G4:H4" si="3">G2-G6</f>
        <v>6</v>
      </c>
      <c r="H4" s="6">
        <f t="shared" si="3"/>
        <v>1</v>
      </c>
      <c r="I4" s="2"/>
    </row>
    <row r="5" spans="1:15">
      <c r="A5" s="7" t="s">
        <v>4</v>
      </c>
      <c r="B5" s="6">
        <f>(B3)-(B4)*$B$1</f>
        <v>1600</v>
      </c>
      <c r="C5" s="6">
        <f>(C3)-(C4)*$C$1</f>
        <v>1000</v>
      </c>
      <c r="D5" s="6">
        <f>(D3)-(D4)*$D$1</f>
        <v>400</v>
      </c>
      <c r="F5" s="6">
        <f>(F3)-(F4)*$B$1</f>
        <v>80</v>
      </c>
      <c r="G5" s="6">
        <f>(G3)-(G4)*$C$1</f>
        <v>600</v>
      </c>
      <c r="H5" s="6">
        <f>(H3)-(H4)*$D$1</f>
        <v>200</v>
      </c>
      <c r="I5" s="12"/>
      <c r="L5" s="16" t="s">
        <v>11</v>
      </c>
      <c r="M5" s="16"/>
      <c r="N5" s="16"/>
      <c r="O5" s="16"/>
    </row>
    <row r="6" spans="1:15" ht="39" customHeight="1">
      <c r="A6" s="11" t="s">
        <v>12</v>
      </c>
      <c r="B6" s="6">
        <v>20</v>
      </c>
      <c r="C6" s="6">
        <v>5</v>
      </c>
      <c r="D6" s="6">
        <v>2</v>
      </c>
      <c r="F6" s="6">
        <v>1</v>
      </c>
      <c r="G6" s="6">
        <v>3</v>
      </c>
      <c r="H6" s="6">
        <v>1</v>
      </c>
      <c r="L6" s="17"/>
      <c r="M6" s="17"/>
      <c r="N6" s="17"/>
      <c r="O6" s="17"/>
    </row>
    <row r="7" spans="1:15" ht="25.5" customHeight="1">
      <c r="A7" s="14" t="s">
        <v>5</v>
      </c>
      <c r="B7" s="14" t="s">
        <v>6</v>
      </c>
      <c r="C7" s="14"/>
      <c r="D7" s="14"/>
      <c r="E7" s="14" t="s">
        <v>5</v>
      </c>
      <c r="F7" s="14" t="s">
        <v>13</v>
      </c>
      <c r="G7" s="14"/>
      <c r="H7" s="14"/>
      <c r="L7" s="17"/>
      <c r="M7" s="17"/>
      <c r="N7" s="17"/>
      <c r="O7" s="17"/>
    </row>
    <row r="8" spans="1:15">
      <c r="A8" s="14"/>
      <c r="B8" s="6" t="s">
        <v>8</v>
      </c>
      <c r="C8" s="6" t="s">
        <v>9</v>
      </c>
      <c r="D8" s="6" t="s">
        <v>10</v>
      </c>
      <c r="E8" s="14"/>
      <c r="F8" s="6" t="s">
        <v>8</v>
      </c>
      <c r="G8" s="6" t="s">
        <v>9</v>
      </c>
      <c r="H8" s="6" t="s">
        <v>10</v>
      </c>
      <c r="L8" s="17"/>
      <c r="M8" s="17"/>
      <c r="N8" s="17"/>
      <c r="O8" s="17"/>
    </row>
    <row r="9" spans="1:15">
      <c r="A9" s="8">
        <v>600</v>
      </c>
      <c r="B9" s="6">
        <v>100</v>
      </c>
      <c r="C9" s="6">
        <v>10</v>
      </c>
      <c r="D9" s="6">
        <v>2</v>
      </c>
      <c r="E9" s="8">
        <v>440</v>
      </c>
      <c r="F9" s="6">
        <v>10</v>
      </c>
      <c r="G9" s="6">
        <v>4</v>
      </c>
      <c r="H9" s="6">
        <v>1</v>
      </c>
      <c r="I9" s="15" t="str">
        <f>IF(COUNTIF($A$9:A9,A9)&gt;1,"رقم الفاتورة هذا موجود من قبل","")</f>
        <v/>
      </c>
    </row>
    <row r="10" spans="1:15">
      <c r="A10" s="8">
        <v>601</v>
      </c>
      <c r="B10" s="6">
        <v>10</v>
      </c>
      <c r="C10" s="6">
        <v>1</v>
      </c>
      <c r="D10" s="6">
        <v>2</v>
      </c>
      <c r="E10" s="8">
        <v>225</v>
      </c>
      <c r="F10" s="6">
        <v>20</v>
      </c>
      <c r="G10" s="6">
        <v>5</v>
      </c>
      <c r="H10" s="6">
        <v>1</v>
      </c>
      <c r="I10" s="15" t="str">
        <f>IF(COUNTIF($A$9:A10,A10)&gt;1,"رقم الفاتورة هذا موجود من قبل","")</f>
        <v/>
      </c>
    </row>
    <row r="11" spans="1:15">
      <c r="A11" s="9">
        <v>602</v>
      </c>
      <c r="B11" s="10">
        <v>5</v>
      </c>
      <c r="C11" s="10">
        <v>2</v>
      </c>
      <c r="D11" s="10">
        <v>2</v>
      </c>
      <c r="E11" s="8"/>
      <c r="F11" s="6"/>
      <c r="G11" s="6"/>
      <c r="H11" s="6"/>
      <c r="I11" s="15" t="str">
        <f>IF(COUNTIF($A$9:A11,A11)&gt;1,"رقم الفاتورة هذا موجود من قبل","")</f>
        <v/>
      </c>
    </row>
    <row r="12" spans="1:15">
      <c r="A12" s="9">
        <v>602</v>
      </c>
      <c r="B12" s="10">
        <v>5</v>
      </c>
      <c r="C12" s="10">
        <v>2</v>
      </c>
      <c r="D12" s="10">
        <v>2</v>
      </c>
      <c r="E12" s="8"/>
      <c r="F12" s="6"/>
      <c r="G12" s="6"/>
      <c r="H12" s="6"/>
      <c r="I12" s="15" t="str">
        <f>IF(COUNTIF($A$9:A12,A12)&gt;1,"رقم الفاتورة هذا موجود من قبل","")</f>
        <v>رقم الفاتورة هذا موجود من قبل</v>
      </c>
    </row>
    <row r="13" spans="1:15" ht="70.5" customHeight="1">
      <c r="I13" s="15" t="str">
        <f>IF(COUNTIF($A$9:A13,A13)&gt;1,"رقم الفاتورة هذا موجود من قبل","")</f>
        <v/>
      </c>
    </row>
    <row r="14" spans="1:15">
      <c r="A14" s="3"/>
      <c r="I14" s="15" t="str">
        <f>IF(COUNTIF($A$9:A14,A14)&gt;1,"رقم الفاتورة هذا موجود من قبل","")</f>
        <v/>
      </c>
    </row>
    <row r="15" spans="1:15">
      <c r="A15" s="3"/>
      <c r="I15" s="15" t="str">
        <f>IF(COUNTIF($A$9:A15,A15)&gt;1,"رقم الفاتورة هذا موجود من قبل","")</f>
        <v/>
      </c>
    </row>
    <row r="16" spans="1:15">
      <c r="A16" s="3"/>
      <c r="I16" s="15" t="str">
        <f>IF(COUNTIF($A$9:A16,A16)&gt;1,"رقم الفاتورة هذا موجود من قبل","")</f>
        <v/>
      </c>
    </row>
    <row r="17" spans="1:9">
      <c r="A17" s="3"/>
      <c r="I17" s="15" t="str">
        <f>IF(COUNTIF($A$9:A17,A17)&gt;1,"رقم الفاتورة هذا موجود من قبل","")</f>
        <v/>
      </c>
    </row>
    <row r="18" spans="1:9">
      <c r="A18" s="3"/>
      <c r="I18" s="15" t="str">
        <f>IF(COUNTIF($A$9:A18,A18)&gt;1,"رقم الفاتورة هذا موجود من قبل","")</f>
        <v/>
      </c>
    </row>
    <row r="19" spans="1:9">
      <c r="A19" s="3"/>
      <c r="I19" s="15" t="str">
        <f>IF(COUNTIF($A$9:A19,A19)&gt;1,"رقم الفاتورة هذا موجود من قبل","")</f>
        <v/>
      </c>
    </row>
    <row r="20" spans="1:9">
      <c r="A20" s="3"/>
      <c r="I20" s="15" t="str">
        <f>IF(COUNTIF($A$9:A20,A20)&gt;1,"رقم الفاتورة هذا موجود من قبل","")</f>
        <v/>
      </c>
    </row>
    <row r="21" spans="1:9">
      <c r="A21" s="3"/>
      <c r="I21" s="15" t="str">
        <f>IF(COUNTIF($A$9:A21,A21)&gt;1,"رقم الفاتورة هذا موجود من قبل","")</f>
        <v/>
      </c>
    </row>
    <row r="22" spans="1:9">
      <c r="I22" s="15" t="str">
        <f>IF(COUNTIF($A$9:A22,A22)&gt;1,"رقم الفاتورة هذا موجود من قبل","")</f>
        <v/>
      </c>
    </row>
    <row r="23" spans="1:9">
      <c r="I23" s="15" t="str">
        <f>IF(COUNTIF($A$9:A23,A23)&gt;1,"رقم الفاتورة هذا موجود من قبل","")</f>
        <v/>
      </c>
    </row>
    <row r="24" spans="1:9">
      <c r="I24" s="15" t="str">
        <f>IF(COUNTIF($A$9:A24,A24)&gt;1,"رقم الفاتورة هذا موجود من قبل","")</f>
        <v/>
      </c>
    </row>
    <row r="25" spans="1:9">
      <c r="I25" s="15" t="str">
        <f>IF(COUNTIF($A$9:A25,A25)&gt;1,"رقم الفاتورة هذا موجود من قبل","")</f>
        <v/>
      </c>
    </row>
    <row r="26" spans="1:9">
      <c r="I26" s="15" t="str">
        <f>IF(COUNTIF($A$9:A26,A26)&gt;1,"رقم الفاتورة هذا موجود من قبل","")</f>
        <v/>
      </c>
    </row>
    <row r="27" spans="1:9">
      <c r="I27" s="15" t="str">
        <f>IF(COUNTIF($A$9:A27,A27)&gt;1,"رقم الفاتورة هذا موجود من قبل","")</f>
        <v/>
      </c>
    </row>
    <row r="28" spans="1:9">
      <c r="I28" s="15" t="str">
        <f>IF(COUNTIF($A$9:A28,A28)&gt;1,"رقم الفاتورة هذا موجود من قبل","")</f>
        <v/>
      </c>
    </row>
    <row r="29" spans="1:9">
      <c r="I29" s="15" t="str">
        <f>IF(COUNTIF($A$9:A29,A29)&gt;1,"رقم الفاتورة هذا موجود من قبل","")</f>
        <v/>
      </c>
    </row>
    <row r="30" spans="1:9">
      <c r="I30" s="15" t="str">
        <f>IF(COUNTIF($A$9:A30,A30)&gt;1,"رقم الفاتورة هذا موجود من قبل","")</f>
        <v/>
      </c>
    </row>
    <row r="31" spans="1:9">
      <c r="I31" s="15" t="str">
        <f>IF(COUNTIF($A$9:A31,A31)&gt;1,"رقم الفاتورة هذا موجود من قبل","")</f>
        <v/>
      </c>
    </row>
    <row r="32" spans="1:9">
      <c r="I32" s="15" t="str">
        <f>IF(COUNTIF($A$9:A32,A32)&gt;1,"رقم الفاتورة هذا موجود من قبل","")</f>
        <v/>
      </c>
    </row>
    <row r="33" spans="9:9">
      <c r="I33" s="15" t="str">
        <f>IF(COUNTIF($A$9:A33,A33)&gt;1,"رقم الفاتورة هذا موجود من قبل","")</f>
        <v/>
      </c>
    </row>
    <row r="34" spans="9:9">
      <c r="I34" s="15" t="str">
        <f>IF(COUNTIF($A$9:A34,A34)&gt;1,"رقم الفاتورة هذا موجود من قبل","")</f>
        <v/>
      </c>
    </row>
    <row r="35" spans="9:9">
      <c r="I35" s="15" t="str">
        <f>IF(COUNTIF($A$9:A35,A35)&gt;1,"رقم الفاتورة هذا موجود من قبل","")</f>
        <v/>
      </c>
    </row>
    <row r="36" spans="9:9">
      <c r="I36" s="15" t="str">
        <f>IF(COUNTIF($A$9:A36,A36)&gt;1,"رقم الفاتورة هذا موجود من قبل","")</f>
        <v/>
      </c>
    </row>
    <row r="37" spans="9:9">
      <c r="I37" s="15" t="str">
        <f>IF(COUNTIF($A$9:A37,A37)&gt;1,"رقم الفاتورة هذا موجود من قبل","")</f>
        <v/>
      </c>
    </row>
    <row r="38" spans="9:9">
      <c r="I38" s="15" t="str">
        <f>IF(COUNTIF($A$9:A38,A38)&gt;1,"رقم الفاتورة هذا موجود من قبل","")</f>
        <v/>
      </c>
    </row>
    <row r="39" spans="9:9">
      <c r="I39" s="15" t="str">
        <f>IF(COUNTIF($A$9:A39,A39)&gt;1,"رقم الفاتورة هذا موجود من قبل","")</f>
        <v/>
      </c>
    </row>
    <row r="40" spans="9:9">
      <c r="I40" s="15" t="str">
        <f>IF(COUNTIF($A$9:A40,A40)&gt;1,"رقم الفاتورة هذا موجود من قبل","")</f>
        <v/>
      </c>
    </row>
    <row r="41" spans="9:9">
      <c r="I41" s="15" t="str">
        <f>IF(COUNTIF($A$9:A41,A41)&gt;1,"رقم الفاتورة هذا موجود من قبل","")</f>
        <v/>
      </c>
    </row>
    <row r="42" spans="9:9">
      <c r="I42" s="15" t="str">
        <f>IF(COUNTIF($A$9:A42,A42)&gt;1,"رقم الفاتورة هذا موجود من قبل","")</f>
        <v/>
      </c>
    </row>
    <row r="43" spans="9:9">
      <c r="I43" s="15" t="str">
        <f>IF(COUNTIF($A$9:A43,A43)&gt;1,"رقم الفاتورة هذا موجود من قبل","")</f>
        <v/>
      </c>
    </row>
    <row r="44" spans="9:9">
      <c r="I44" s="15" t="str">
        <f>IF(COUNTIF($A$9:A44,A44)&gt;1,"رقم الفاتورة هذا موجود من قبل","")</f>
        <v/>
      </c>
    </row>
    <row r="45" spans="9:9">
      <c r="I45" s="15" t="str">
        <f>IF(COUNTIF($A$9:A45,A45)&gt;1,"رقم الفاتورة هذا موجود من قبل","")</f>
        <v/>
      </c>
    </row>
  </sheetData>
  <mergeCells count="6">
    <mergeCell ref="G1:J1"/>
    <mergeCell ref="B7:D7"/>
    <mergeCell ref="A7:A8"/>
    <mergeCell ref="E7:E8"/>
    <mergeCell ref="F7:H7"/>
    <mergeCell ref="L5:O8"/>
  </mergeCells>
  <conditionalFormatting sqref="A9:O45">
    <cfRule type="expression" dxfId="1" priority="1">
      <formula>$I9&lt;&gt;""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prev_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tareq</cp:lastModifiedBy>
  <dcterms:created xsi:type="dcterms:W3CDTF">2013-04-10T07:31:16Z</dcterms:created>
  <dcterms:modified xsi:type="dcterms:W3CDTF">2013-04-10T11:25:51Z</dcterms:modified>
</cp:coreProperties>
</file>